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863" firstSheet="1" activeTab="1"/>
  </bookViews>
  <sheets>
    <sheet name="jWKR5f" sheetId="41" state="hidden" r:id="rId1"/>
    <sheet name="项目绩效监控表 (模板)" sheetId="45" r:id="rId2"/>
  </sheets>
  <calcPr calcId="144525" refMode="R1C1"/>
</workbook>
</file>

<file path=xl/sharedStrings.xml><?xml version="1.0" encoding="utf-8"?>
<sst xmlns="http://schemas.openxmlformats.org/spreadsheetml/2006/main" count="111" uniqueCount="77">
  <si>
    <t>附件3</t>
  </si>
  <si>
    <t xml:space="preserve">项目支出绩效自评表 </t>
  </si>
  <si>
    <r>
      <rPr>
        <sz val="12"/>
        <color indexed="8"/>
        <rFont val="宋体"/>
        <charset val="134"/>
      </rPr>
      <t>（2022</t>
    </r>
    <r>
      <rPr>
        <sz val="12"/>
        <color indexed="8"/>
        <rFont val="宋体"/>
        <charset val="134"/>
      </rPr>
      <t>年度）</t>
    </r>
  </si>
  <si>
    <t>项目名称</t>
  </si>
  <si>
    <t>杨柳青镇白滩寺乡村振兴示范村项目一期工程专项</t>
  </si>
  <si>
    <t>主管主管部门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</si>
  <si>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</si>
  <si>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</si>
  <si>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</si>
  <si>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</si>
  <si>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</si>
  <si>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通过风貌提升、产业优化，打造杨柳青镇白滩寺乡村振兴示范村，再现“层层水落白滩生，今朝梦回古寺呈”的景象。</t>
  </si>
  <si>
    <t>本项目为在建项目，尚未完工。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</si>
  <si>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</si>
  <si>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</si>
  <si>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</si>
  <si>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</si>
  <si>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</si>
  <si>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</si>
  <si>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</si>
  <si>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</si>
  <si>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</si>
  <si>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</si>
  <si>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</si>
  <si>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</si>
  <si>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</si>
  <si>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</si>
  <si>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</si>
  <si>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</si>
  <si>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</si>
  <si>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</si>
  <si>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</si>
  <si>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</si>
  <si>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</si>
  <si>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</si>
  <si>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</si>
  <si>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改造面积</t>
  </si>
  <si>
    <t>=39万平方米</t>
  </si>
  <si>
    <t>0万平米</t>
  </si>
  <si>
    <t>质量指标</t>
  </si>
  <si>
    <t>竣工验收合格率</t>
  </si>
  <si>
    <t>=100%</t>
  </si>
  <si>
    <t>0%</t>
  </si>
  <si>
    <t>时效指标</t>
  </si>
  <si>
    <t>按时完工率</t>
  </si>
  <si>
    <t>≥90%</t>
  </si>
  <si>
    <t>成本指标</t>
  </si>
  <si>
    <t>超支率</t>
  </si>
  <si>
    <t>≤5%</t>
  </si>
  <si>
    <t>-</t>
  </si>
  <si>
    <t>年初设置指标有误</t>
  </si>
  <si>
    <t>项目建设成本</t>
  </si>
  <si>
    <t>≤2400万元</t>
  </si>
  <si>
    <t>2400万元</t>
  </si>
  <si>
    <t>效益指标    （30分）</t>
  </si>
  <si>
    <t>经济效益
指标</t>
  </si>
  <si>
    <t>项目经济效益</t>
  </si>
  <si>
    <t>达到预期</t>
  </si>
  <si>
    <t>生态效益
指标</t>
  </si>
  <si>
    <t>提升居住环境</t>
  </si>
  <si>
    <t>显著改善</t>
  </si>
  <si>
    <t>本项目为在建项目，尚未完工，暂未提升居住环境，未达到预期指标。</t>
  </si>
  <si>
    <t>社会效益指标</t>
  </si>
  <si>
    <t>项目正常运转率</t>
  </si>
  <si>
    <t>满意度指标
（10分）</t>
  </si>
  <si>
    <t>服务对象
满意度指标</t>
  </si>
  <si>
    <t>公众满意度</t>
  </si>
  <si>
    <t>总分</t>
  </si>
  <si>
    <t>自评
人员
信息</t>
  </si>
  <si>
    <t>姓名</t>
  </si>
  <si>
    <t>职务</t>
  </si>
  <si>
    <t>工作单位及部门</t>
  </si>
  <si>
    <t>王涛</t>
  </si>
  <si>
    <t>建设和管理办室工作人员</t>
  </si>
  <si>
    <t>天津市西青区杨柳青镇人民政府建设和管理办室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</si>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</sst>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0_ "/>
    <numFmt numFmtId="178" formatCode="0_ "/>
    <numFmt numFmtId="179" formatCode="0.0_ "/>
  </numFmts>
  <fonts count="34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8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177" fontId="2" fillId="0" borderId="2" xfId="0" applyNumberFormat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179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6" fillId="0" borderId="2" xfId="60" applyBorder="1" applyAlignment="1">
      <alignment horizontal="center" vertical="center" wrapText="1"/>
    </xf>
    <xf numFmtId="0" fontId="6" fillId="0" borderId="3" xfId="60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0" fontId="6" fillId="0" borderId="7" xfId="60" applyBorder="1" applyAlignment="1">
      <alignment horizontal="center" vertical="center" wrapText="1"/>
    </xf>
    <xf numFmtId="0" fontId="9" fillId="0" borderId="4" xfId="60" applyFont="1" applyBorder="1" applyAlignment="1">
      <alignment horizontal="center" vertical="center" wrapText="1"/>
    </xf>
    <xf numFmtId="0" fontId="9" fillId="0" borderId="5" xfId="60" applyFont="1" applyBorder="1" applyAlignment="1">
      <alignment horizontal="center" vertical="center" wrapText="1"/>
    </xf>
    <xf numFmtId="0" fontId="9" fillId="0" borderId="6" xfId="60" applyFont="1" applyBorder="1" applyAlignment="1">
      <alignment horizontal="center" vertical="center" wrapText="1"/>
    </xf>
    <xf numFmtId="178" fontId="10" fillId="0" borderId="2" xfId="0" applyNumberFormat="1" applyFont="1" applyBorder="1" applyAlignment="1">
      <alignment horizontal="center" vertical="center"/>
    </xf>
    <xf numFmtId="179" fontId="10" fillId="0" borderId="2" xfId="0" applyNumberFormat="1" applyFont="1" applyBorder="1" applyAlignment="1">
      <alignment horizontal="center" vertical="center"/>
    </xf>
    <xf numFmtId="0" fontId="6" fillId="0" borderId="2" xfId="5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0" fontId="2" fillId="0" borderId="3" xfId="82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/>
    </xf>
    <xf numFmtId="0" fontId="2" fillId="0" borderId="7" xfId="82" applyFont="1" applyBorder="1" applyAlignment="1">
      <alignment horizontal="center" vertical="center" wrapText="1"/>
    </xf>
    <xf numFmtId="0" fontId="2" fillId="0" borderId="8" xfId="82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8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百分比 2 2" xfId="50"/>
    <cellStyle name="常规 2" xfId="51"/>
    <cellStyle name="常规 2 10" xfId="52"/>
    <cellStyle name="常规 2 10 2" xfId="53"/>
    <cellStyle name="常规 2 2" xfId="54"/>
    <cellStyle name="常规 2 2 2" xfId="55"/>
    <cellStyle name="常规 2 2 2 2" xfId="56"/>
    <cellStyle name="常规 2 2 3" xfId="57"/>
    <cellStyle name="常规 2 3" xfId="58"/>
    <cellStyle name="常规 2 3 2" xfId="59"/>
    <cellStyle name="常规 2 4" xfId="60"/>
    <cellStyle name="常规 2 4 2" xfId="61"/>
    <cellStyle name="常规 2 5" xfId="62"/>
    <cellStyle name="常规 3" xfId="63"/>
    <cellStyle name="常规 3 2" xfId="64"/>
    <cellStyle name="常规 3 2 2" xfId="65"/>
    <cellStyle name="常规 3 2 3" xfId="66"/>
    <cellStyle name="常规 3 3" xfId="67"/>
    <cellStyle name="常规 3 4" xfId="68"/>
    <cellStyle name="常规 4" xfId="69"/>
    <cellStyle name="常规 4 2" xfId="70"/>
    <cellStyle name="常规 4 3" xfId="71"/>
    <cellStyle name="常规 5" xfId="72"/>
    <cellStyle name="常规 5 2" xfId="73"/>
    <cellStyle name="常规 5 2 2" xfId="74"/>
    <cellStyle name="常规 5 3" xfId="75"/>
    <cellStyle name="常规 6" xfId="76"/>
    <cellStyle name="常规 6 2" xfId="77"/>
    <cellStyle name="常规 6 2 2" xfId="78"/>
    <cellStyle name="常规 6 3" xfId="79"/>
    <cellStyle name="常规 7" xfId="80"/>
    <cellStyle name="常规 7 2" xfId="81"/>
    <cellStyle name="常规 8" xfId="82"/>
    <cellStyle name="常规 9" xfId="83"/>
    <cellStyle name="货币 2" xfId="84"/>
    <cellStyle name="货币 2 2" xfId="85"/>
    <cellStyle name="千位分隔 2" xfId="86"/>
    <cellStyle name="千位分隔 2 2" xfId="8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zoomScale="85" zoomScaleNormal="85" topLeftCell="A15" workbookViewId="0">
      <selection activeCell="I22" sqref="I22:J22"/>
    </sheetView>
  </sheetViews>
  <sheetFormatPr defaultColWidth="8.90833333333333" defaultRowHeight="13.5"/>
  <cols>
    <col min="1" max="1" width="6" customWidth="1"/>
    <col min="2" max="2" width="15.9083333333333" customWidth="1"/>
    <col min="3" max="3" width="25.45" customWidth="1"/>
    <col min="4" max="4" width="24.725" customWidth="1"/>
    <col min="5" max="5" width="24.2666666666667" customWidth="1"/>
    <col min="6" max="6" width="16.725" customWidth="1"/>
    <col min="7" max="7" width="6.90833333333333" style="5" customWidth="1"/>
    <col min="8" max="8" width="7.45" customWidth="1"/>
    <col min="9" max="9" width="8.36666666666667" customWidth="1"/>
    <col min="10" max="10" width="26.2666666666667" customWidth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hidden="1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3" t="s">
        <v>5</v>
      </c>
      <c r="B6" s="14"/>
      <c r="C6" s="13" t="s">
        <v>6</v>
      </c>
      <c r="D6" s="13"/>
      <c r="E6" s="15" t="s">
        <v>7</v>
      </c>
      <c r="F6" s="15" t="s">
        <v>6</v>
      </c>
      <c r="G6" s="16"/>
      <c r="H6" s="16"/>
      <c r="I6" s="16"/>
      <c r="J6" s="43"/>
    </row>
    <row r="7" ht="21.75" customHeight="1" spans="1:10">
      <c r="A7" s="17" t="s">
        <v>8</v>
      </c>
      <c r="B7" s="17"/>
      <c r="C7" s="18" t="s">
        <v>9</v>
      </c>
      <c r="D7" s="18"/>
      <c r="E7" s="18"/>
      <c r="F7" s="11" t="s">
        <v>10</v>
      </c>
      <c r="G7" s="11"/>
      <c r="H7" s="11"/>
      <c r="I7" s="11"/>
      <c r="J7" s="11"/>
    </row>
    <row r="8" ht="99.75" customHeight="1" spans="1:10">
      <c r="A8" s="17"/>
      <c r="B8" s="17"/>
      <c r="C8" s="19" t="s">
        <v>11</v>
      </c>
      <c r="D8" s="20"/>
      <c r="E8" s="21"/>
      <c r="F8" s="19" t="s">
        <v>12</v>
      </c>
      <c r="G8" s="20"/>
      <c r="H8" s="20"/>
      <c r="I8" s="20"/>
      <c r="J8" s="21"/>
    </row>
    <row r="9" ht="51" customHeight="1" spans="1:10">
      <c r="A9" s="17" t="s">
        <v>13</v>
      </c>
      <c r="B9" s="17"/>
      <c r="C9" s="11"/>
      <c r="D9" s="11" t="s">
        <v>14</v>
      </c>
      <c r="E9" s="13" t="s">
        <v>15</v>
      </c>
      <c r="F9" s="17" t="s">
        <v>16</v>
      </c>
      <c r="G9" s="11" t="s">
        <v>17</v>
      </c>
      <c r="H9" s="11" t="s">
        <v>18</v>
      </c>
      <c r="I9" s="44" t="s">
        <v>19</v>
      </c>
      <c r="J9" s="45" t="s">
        <v>20</v>
      </c>
    </row>
    <row r="10" ht="21.75" customHeight="1" spans="1:10">
      <c r="A10" s="17"/>
      <c r="B10" s="17"/>
      <c r="C10" s="22" t="s">
        <v>21</v>
      </c>
      <c r="D10" s="23">
        <f>SUM(D11:D14)</f>
        <v>0</v>
      </c>
      <c r="E10" s="23">
        <f>SUM(E11:E14)</f>
        <v>2400</v>
      </c>
      <c r="F10" s="23">
        <f>SUM(F11:F14)</f>
        <v>2400</v>
      </c>
      <c r="G10" s="24">
        <v>10</v>
      </c>
      <c r="H10" s="25">
        <v>10</v>
      </c>
      <c r="I10" s="46">
        <f>I13</f>
        <v>1</v>
      </c>
      <c r="J10" s="47" t="s">
        <v>22</v>
      </c>
    </row>
    <row r="11" ht="21.75" customHeight="1" spans="1:10">
      <c r="A11" s="17"/>
      <c r="B11" s="17"/>
      <c r="C11" s="22" t="s">
        <v>23</v>
      </c>
      <c r="D11" s="23">
        <v>0</v>
      </c>
      <c r="E11" s="23">
        <v>0</v>
      </c>
      <c r="F11" s="23">
        <v>0</v>
      </c>
      <c r="G11" s="26" t="s">
        <v>24</v>
      </c>
      <c r="H11" s="26" t="s">
        <v>24</v>
      </c>
      <c r="I11" s="48" t="s">
        <v>24</v>
      </c>
      <c r="J11" s="49"/>
    </row>
    <row r="12" ht="21.75" customHeight="1" spans="1:10">
      <c r="A12" s="17"/>
      <c r="B12" s="17"/>
      <c r="C12" s="22" t="s">
        <v>25</v>
      </c>
      <c r="D12" s="23">
        <v>0</v>
      </c>
      <c r="E12" s="23">
        <v>0</v>
      </c>
      <c r="F12" s="23">
        <v>0</v>
      </c>
      <c r="G12" s="26" t="s">
        <v>24</v>
      </c>
      <c r="H12" s="26" t="s">
        <v>24</v>
      </c>
      <c r="I12" s="48" t="s">
        <v>24</v>
      </c>
      <c r="J12" s="49"/>
    </row>
    <row r="13" ht="21.75" customHeight="1" spans="1:10">
      <c r="A13" s="17"/>
      <c r="B13" s="17"/>
      <c r="C13" s="22" t="s">
        <v>26</v>
      </c>
      <c r="D13" s="23">
        <v>0</v>
      </c>
      <c r="E13" s="23">
        <v>2400</v>
      </c>
      <c r="F13" s="23">
        <v>2400</v>
      </c>
      <c r="G13" s="26" t="s">
        <v>24</v>
      </c>
      <c r="H13" s="26" t="s">
        <v>24</v>
      </c>
      <c r="I13" s="46">
        <f>F13/E13</f>
        <v>1</v>
      </c>
      <c r="J13" s="49"/>
    </row>
    <row r="14" ht="21.75" customHeight="1" spans="1:10">
      <c r="A14" s="27"/>
      <c r="B14" s="27"/>
      <c r="C14" s="22" t="s">
        <v>27</v>
      </c>
      <c r="D14" s="23">
        <v>0</v>
      </c>
      <c r="E14" s="23">
        <v>0</v>
      </c>
      <c r="F14" s="23">
        <v>0</v>
      </c>
      <c r="G14" s="26" t="s">
        <v>24</v>
      </c>
      <c r="H14" s="26" t="s">
        <v>24</v>
      </c>
      <c r="I14" s="26" t="s">
        <v>24</v>
      </c>
      <c r="J14" s="50"/>
    </row>
    <row r="15" ht="26" customHeight="1" spans="1:10">
      <c r="A15" s="28" t="s">
        <v>28</v>
      </c>
      <c r="B15" s="17" t="s">
        <v>29</v>
      </c>
      <c r="C15" s="17" t="s">
        <v>30</v>
      </c>
      <c r="D15" s="17" t="s">
        <v>31</v>
      </c>
      <c r="E15" s="17" t="s">
        <v>32</v>
      </c>
      <c r="F15" s="29" t="s">
        <v>33</v>
      </c>
      <c r="G15" s="11" t="s">
        <v>17</v>
      </c>
      <c r="H15" s="11" t="s">
        <v>18</v>
      </c>
      <c r="I15" s="51" t="s">
        <v>20</v>
      </c>
      <c r="J15" s="52"/>
    </row>
    <row r="16" s="2" customFormat="1" ht="40" customHeight="1" spans="1:10">
      <c r="A16" s="28"/>
      <c r="B16" s="30" t="s">
        <v>34</v>
      </c>
      <c r="C16" s="31" t="s">
        <v>35</v>
      </c>
      <c r="D16" s="32" t="s">
        <v>36</v>
      </c>
      <c r="E16" s="33" t="s">
        <v>37</v>
      </c>
      <c r="F16" s="33" t="s">
        <v>38</v>
      </c>
      <c r="G16" s="11">
        <v>10</v>
      </c>
      <c r="H16" s="11">
        <v>0</v>
      </c>
      <c r="I16" s="53" t="s">
        <v>12</v>
      </c>
      <c r="J16" s="54"/>
    </row>
    <row r="17" s="2" customFormat="1" ht="40" customHeight="1" spans="1:10">
      <c r="A17" s="28"/>
      <c r="B17" s="30"/>
      <c r="C17" s="31" t="s">
        <v>39</v>
      </c>
      <c r="D17" s="32" t="s">
        <v>40</v>
      </c>
      <c r="E17" s="33" t="s">
        <v>41</v>
      </c>
      <c r="F17" s="33" t="s">
        <v>42</v>
      </c>
      <c r="G17" s="11">
        <v>10</v>
      </c>
      <c r="H17" s="11">
        <v>0</v>
      </c>
      <c r="I17" s="53" t="s">
        <v>12</v>
      </c>
      <c r="J17" s="54"/>
    </row>
    <row r="18" s="2" customFormat="1" ht="40" customHeight="1" spans="1:10">
      <c r="A18" s="28"/>
      <c r="B18" s="30"/>
      <c r="C18" s="31" t="s">
        <v>43</v>
      </c>
      <c r="D18" s="32" t="s">
        <v>44</v>
      </c>
      <c r="E18" s="33" t="s">
        <v>45</v>
      </c>
      <c r="F18" s="33" t="s">
        <v>42</v>
      </c>
      <c r="G18" s="11">
        <v>10</v>
      </c>
      <c r="H18" s="11">
        <v>0</v>
      </c>
      <c r="I18" s="53" t="s">
        <v>12</v>
      </c>
      <c r="J18" s="54"/>
    </row>
    <row r="19" s="2" customFormat="1" ht="40" customHeight="1" spans="1:10">
      <c r="A19" s="28"/>
      <c r="B19" s="30"/>
      <c r="C19" s="30" t="s">
        <v>46</v>
      </c>
      <c r="D19" s="32" t="s">
        <v>47</v>
      </c>
      <c r="E19" s="33" t="s">
        <v>48</v>
      </c>
      <c r="F19" s="33" t="s">
        <v>49</v>
      </c>
      <c r="G19" s="33" t="s">
        <v>49</v>
      </c>
      <c r="H19" s="33" t="s">
        <v>49</v>
      </c>
      <c r="I19" s="53" t="s">
        <v>50</v>
      </c>
      <c r="J19" s="54"/>
    </row>
    <row r="20" s="2" customFormat="1" ht="40" customHeight="1" spans="1:10">
      <c r="A20" s="28"/>
      <c r="B20" s="30"/>
      <c r="C20" s="30"/>
      <c r="D20" s="32" t="s">
        <v>51</v>
      </c>
      <c r="E20" s="33" t="s">
        <v>52</v>
      </c>
      <c r="F20" s="34" t="s">
        <v>53</v>
      </c>
      <c r="G20" s="11">
        <v>20</v>
      </c>
      <c r="H20" s="11">
        <v>20</v>
      </c>
      <c r="I20" s="53" t="s">
        <v>22</v>
      </c>
      <c r="J20" s="54"/>
    </row>
    <row r="21" s="2" customFormat="1" ht="40" customHeight="1" spans="1:10">
      <c r="A21" s="28"/>
      <c r="B21" s="31" t="s">
        <v>54</v>
      </c>
      <c r="C21" s="31" t="s">
        <v>55</v>
      </c>
      <c r="D21" s="32" t="s">
        <v>56</v>
      </c>
      <c r="E21" s="33" t="s">
        <v>57</v>
      </c>
      <c r="F21" s="33" t="s">
        <v>49</v>
      </c>
      <c r="G21" s="33" t="s">
        <v>49</v>
      </c>
      <c r="H21" s="33" t="s">
        <v>49</v>
      </c>
      <c r="I21" s="53" t="s">
        <v>50</v>
      </c>
      <c r="J21" s="54"/>
    </row>
    <row r="22" s="2" customFormat="1" ht="85.5" customHeight="1" spans="1:10">
      <c r="A22" s="28"/>
      <c r="B22" s="35"/>
      <c r="C22" s="31" t="s">
        <v>58</v>
      </c>
      <c r="D22" s="32" t="s">
        <v>59</v>
      </c>
      <c r="E22" s="33" t="s">
        <v>60</v>
      </c>
      <c r="F22" s="33" t="s">
        <v>61</v>
      </c>
      <c r="G22" s="11">
        <v>30</v>
      </c>
      <c r="H22" s="11">
        <v>0</v>
      </c>
      <c r="I22" s="53" t="s">
        <v>12</v>
      </c>
      <c r="J22" s="54"/>
    </row>
    <row r="23" s="2" customFormat="1" ht="40" customHeight="1" spans="1:10">
      <c r="A23" s="28"/>
      <c r="B23" s="35"/>
      <c r="C23" s="31" t="s">
        <v>62</v>
      </c>
      <c r="D23" s="32" t="s">
        <v>63</v>
      </c>
      <c r="E23" s="33" t="s">
        <v>45</v>
      </c>
      <c r="F23" s="33" t="s">
        <v>49</v>
      </c>
      <c r="G23" s="33" t="s">
        <v>49</v>
      </c>
      <c r="H23" s="33" t="s">
        <v>49</v>
      </c>
      <c r="I23" s="53" t="s">
        <v>50</v>
      </c>
      <c r="J23" s="54"/>
    </row>
    <row r="24" s="2" customFormat="1" ht="40" customHeight="1" spans="1:10">
      <c r="A24" s="28"/>
      <c r="B24" s="31" t="s">
        <v>64</v>
      </c>
      <c r="C24" s="31" t="s">
        <v>65</v>
      </c>
      <c r="D24" s="32" t="s">
        <v>66</v>
      </c>
      <c r="E24" s="33" t="s">
        <v>45</v>
      </c>
      <c r="F24" s="33" t="s">
        <v>42</v>
      </c>
      <c r="G24" s="11">
        <v>10</v>
      </c>
      <c r="H24" s="11">
        <v>0</v>
      </c>
      <c r="I24" s="53" t="s">
        <v>12</v>
      </c>
      <c r="J24" s="54"/>
    </row>
    <row r="25" ht="18" customHeight="1" spans="1:10">
      <c r="A25" s="36" t="s">
        <v>67</v>
      </c>
      <c r="B25" s="37"/>
      <c r="C25" s="37"/>
      <c r="D25" s="37"/>
      <c r="E25" s="37"/>
      <c r="F25" s="38"/>
      <c r="G25" s="39">
        <f>SUM(G10:G24)</f>
        <v>100</v>
      </c>
      <c r="H25" s="40">
        <f>SUM(H10:H24)</f>
        <v>30</v>
      </c>
      <c r="I25" s="53"/>
      <c r="J25" s="54"/>
    </row>
    <row r="26" s="3" customFormat="1" ht="33" customHeight="1" spans="1:10">
      <c r="A26" s="17" t="s">
        <v>68</v>
      </c>
      <c r="B26" s="41" t="s">
        <v>69</v>
      </c>
      <c r="C26" s="41"/>
      <c r="D26" s="41" t="s">
        <v>70</v>
      </c>
      <c r="E26" s="41"/>
      <c r="F26" s="41"/>
      <c r="G26" s="41" t="s">
        <v>71</v>
      </c>
      <c r="H26" s="41"/>
      <c r="I26" s="41"/>
      <c r="J26" s="41"/>
    </row>
    <row r="27" s="3" customFormat="1" ht="33" customHeight="1" spans="1:10">
      <c r="A27" s="17"/>
      <c r="B27" s="41" t="s">
        <v>72</v>
      </c>
      <c r="C27" s="41"/>
      <c r="D27" s="41" t="s">
        <v>73</v>
      </c>
      <c r="E27" s="41"/>
      <c r="F27" s="41"/>
      <c r="G27" s="41" t="s">
        <v>74</v>
      </c>
      <c r="H27" s="41"/>
      <c r="I27" s="41"/>
      <c r="J27" s="41"/>
    </row>
    <row r="28" s="4" customFormat="1" ht="108" customHeight="1" spans="1:10">
      <c r="A28" s="42" t="s">
        <v>75</v>
      </c>
      <c r="B28" s="42" t="s">
        <v>76</v>
      </c>
      <c r="C28" s="42"/>
      <c r="D28" s="42"/>
      <c r="E28" s="42"/>
      <c r="F28" s="42"/>
      <c r="G28" s="42"/>
      <c r="H28" s="42"/>
      <c r="I28" s="42"/>
      <c r="J28" s="42"/>
    </row>
  </sheetData>
  <mergeCells count="39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25:F25"/>
    <mergeCell ref="I25:J25"/>
    <mergeCell ref="B26:C26"/>
    <mergeCell ref="D26:F26"/>
    <mergeCell ref="G26:J26"/>
    <mergeCell ref="B27:C27"/>
    <mergeCell ref="D27:F27"/>
    <mergeCell ref="G27:J27"/>
    <mergeCell ref="B28:J28"/>
    <mergeCell ref="A15:A24"/>
    <mergeCell ref="A26:A27"/>
    <mergeCell ref="B16:B20"/>
    <mergeCell ref="B21:B23"/>
    <mergeCell ref="C19:C20"/>
    <mergeCell ref="J10:J14"/>
    <mergeCell ref="A9:B14"/>
    <mergeCell ref="A7:B8"/>
  </mergeCells>
  <printOptions horizontalCentered="1"/>
  <pageMargins left="0.786805555555556" right="0.786805555555556" top="0.707638888888889" bottom="0.707638888888889" header="0.313888888888889" footer="0.313888888888889"/>
  <pageSetup paperSize="8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WPS_1648282966</cp:lastModifiedBy>
  <cp:revision>1</cp:revision>
  <dcterms:created xsi:type="dcterms:W3CDTF">2006-09-13T19:21:00Z</dcterms:created>
  <cp:lastPrinted>2023-05-04T06:21:00Z</cp:lastPrinted>
  <dcterms:modified xsi:type="dcterms:W3CDTF">2023-08-27T05:34:25Z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96BD302C8F374128BE7E2BB139BB8D25</vt:lpwstr>
  </property>
  <property fmtid="{D5CDD505-2E9C-101B-9397-08002B2CF9AE}" pid="4" name="KSORubyTemplateID" linkTarget="0">
    <vt:lpwstr>20</vt:lpwstr>
  </property>
</Properties>
</file>